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J78" i="1"/>
  <c r="I12"/>
  <c r="H10" s="1"/>
</calcChain>
</file>

<file path=xl/sharedStrings.xml><?xml version="1.0" encoding="utf-8"?>
<sst xmlns="http://schemas.openxmlformats.org/spreadsheetml/2006/main" count="161" uniqueCount="128">
  <si>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</si>
  <si>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</si>
  <si>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</si>
  <si>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</si>
  <si>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</si>
  <si>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</si>
  <si>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</si>
  <si>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</si>
  <si>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</si>
  <si>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</si>
  <si>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ул. Билибина, д. 2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</si>
  <si>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</si>
  <si>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</si>
  <si>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</si>
  <si>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</si>
  <si>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</si>
  <si>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</si>
  <si>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</si>
  <si>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</si>
  <si>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</si>
  <si>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</si>
  <si>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</si>
  <si>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</si>
  <si>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</si>
  <si>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</si>
  <si>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</si>
  <si>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</si>
  <si>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</si>
  <si>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</si>
  <si>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</si>
  <si>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</si>
  <si>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</si>
  <si>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</si>
  <si>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</si>
  <si>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</si>
  <si>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</si>
  <si>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</si>
  <si>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</si>
  <si>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</si>
  <si>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</si>
  <si>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</si>
  <si>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</si>
  <si>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</si>
  <si>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</si>
  <si>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</si>
  <si>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</si>
  <si>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</si>
  <si>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</si>
  <si>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</si>
  <si>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</si>
  <si>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</si>
  <si>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</si>
  <si>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ОАО "Калугалифтремстрой" дог. № 11-ук/09 от 15.04.09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</si>
  <si>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</si>
  <si>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</si>
  <si>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</si>
  <si>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</si>
  <si>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</si>
  <si>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>8</t>
  </si>
  <si>
    <t xml:space="preserve">Уборка мест общего пользования </t>
  </si>
  <si>
    <t>руб,  кв-ра</t>
  </si>
  <si>
    <t>125/110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</si>
  <si>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</si>
  <si>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</si>
  <si>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</si>
  <si>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</si>
  <si>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</si>
  <si>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</si>
  <si>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</si>
  <si>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</si>
  <si>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</si>
  <si>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</si>
  <si>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</si>
  <si>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</si>
  <si>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</si>
  <si>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</si>
  <si>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</si>
  <si>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</si>
  <si>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</si>
  <si>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</si>
  <si>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</si>
  <si>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</si>
  <si>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</si>
  <si>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</si>
  <si>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</si>
  <si>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</si>
  <si>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</si>
  <si>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</si>
  <si>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</si>
  <si>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</si>
  <si>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</si>
  <si>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</si>
  <si>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монтаж пандуса</t>
  </si>
  <si>
    <t>подъезд № 2</t>
  </si>
  <si>
    <t>шт.</t>
  </si>
  <si>
    <t>обрезка дерева(клен)</t>
  </si>
  <si>
    <t>дворовая территория</t>
  </si>
  <si>
    <t>замена канализационных труб</t>
  </si>
  <si>
    <t>подвал № 1</t>
  </si>
  <si>
    <t>мп.</t>
  </si>
  <si>
    <t>ремонт кровли над лифтовыми шахтами</t>
  </si>
  <si>
    <t>крыша подъезд №2,3</t>
  </si>
  <si>
    <t>м2</t>
  </si>
  <si>
    <t>замена оконных блоков на ПВХ</t>
  </si>
  <si>
    <t xml:space="preserve">подъезд №1 </t>
  </si>
  <si>
    <t>подъезд №2</t>
  </si>
  <si>
    <t>подъезд № 3,4</t>
  </si>
  <si>
    <t>благоустройство</t>
  </si>
  <si>
    <t>ремонтно-строительные работы</t>
  </si>
  <si>
    <t>сантехнические работы</t>
  </si>
  <si>
    <t>ремонт откосов</t>
  </si>
  <si>
    <t>подъезд 1-4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</si>
  <si>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</si>
  <si>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</si>
  <si>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</si>
  <si>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</si>
  <si>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</si>
  <si>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</si>
  <si>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</si>
  <si>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</si>
  <si>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</si>
  <si>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</si>
  <si>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</si>
  <si>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</si>
  <si>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</si>
  <si>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</si>
  <si>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</si>
  <si>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6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</si>
</sst>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1" applyFont="1" applyFill="1" applyAlignment="1" applyProtection="1"/>
    <xf numFmtId="164" fontId="2" fillId="0" borderId="0" xfId="0" applyNumberFormat="1" applyFont="1" applyFill="1"/>
    <xf numFmtId="4" fontId="2" fillId="0" borderId="0" xfId="0" applyNumberFormat="1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/>
    <xf numFmtId="4" fontId="7" fillId="0" borderId="0" xfId="0" applyNumberFormat="1" applyFont="1" applyFill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0" fontId="12" fillId="0" borderId="3" xfId="0" applyFont="1" applyFill="1" applyBorder="1"/>
    <xf numFmtId="0" fontId="9" fillId="0" borderId="0" xfId="0" applyFont="1" applyFill="1"/>
    <xf numFmtId="4" fontId="9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13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4" fillId="0" borderId="2" xfId="0" applyNumberFormat="1" applyFont="1" applyFill="1" applyBorder="1" applyAlignment="1">
      <alignment wrapText="1"/>
    </xf>
    <xf numFmtId="0" fontId="15" fillId="0" borderId="2" xfId="0" applyFont="1" applyFill="1" applyBorder="1"/>
    <xf numFmtId="0" fontId="14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5" fillId="0" borderId="2" xfId="0" applyNumberFormat="1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right" wrapText="1"/>
    </xf>
    <xf numFmtId="49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right" wrapText="1"/>
    </xf>
    <xf numFmtId="4" fontId="16" fillId="0" borderId="0" xfId="0" applyNumberFormat="1" applyFont="1" applyFill="1" applyBorder="1" applyAlignment="1">
      <alignment wrapText="1"/>
    </xf>
    <xf numFmtId="4" fontId="16" fillId="0" borderId="0" xfId="0" applyNumberFormat="1" applyFont="1" applyFill="1" applyBorder="1"/>
    <xf numFmtId="0" fontId="16" fillId="0" borderId="0" xfId="0" applyFont="1" applyFill="1" applyBorder="1"/>
    <xf numFmtId="0" fontId="16" fillId="0" borderId="0" xfId="0" applyFont="1" applyFill="1"/>
    <xf numFmtId="49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0" applyNumberFormat="1" applyFont="1" applyFill="1" applyBorder="1"/>
    <xf numFmtId="0" fontId="12" fillId="0" borderId="0" xfId="0" applyFont="1" applyFill="1" applyBorder="1"/>
    <xf numFmtId="0" fontId="9" fillId="0" borderId="0" xfId="0" applyFont="1" applyFill="1" applyBorder="1"/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4" fillId="0" borderId="3" xfId="0" applyNumberFormat="1" applyFont="1" applyFill="1" applyBorder="1" applyAlignment="1">
      <alignment horizontal="right" wrapText="1"/>
    </xf>
    <xf numFmtId="4" fontId="14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5" fillId="0" borderId="0" xfId="0" applyFont="1" applyFill="1" applyBorder="1" applyAlignment="1">
      <alignment horizont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5" fillId="0" borderId="0" xfId="0" applyFont="1" applyFill="1"/>
    <xf numFmtId="0" fontId="15" fillId="0" borderId="0" xfId="0" applyFont="1" applyFill="1" applyBorder="1"/>
    <xf numFmtId="0" fontId="1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12" fillId="0" borderId="0" xfId="0" applyFont="1" applyFill="1"/>
    <xf numFmtId="0" fontId="19" fillId="0" borderId="0" xfId="0" applyFont="1" applyFill="1" applyAlignment="1"/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14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8" fillId="0" borderId="14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right"/>
    </xf>
    <xf numFmtId="4" fontId="8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wrapText="1"/>
    </xf>
    <xf numFmtId="0" fontId="22" fillId="0" borderId="0" xfId="0" applyFont="1" applyFill="1" applyAlignment="1"/>
    <xf numFmtId="0" fontId="1" fillId="0" borderId="0" xfId="0" applyFont="1" applyFill="1" applyAlignment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0" fontId="21" fillId="0" borderId="16" xfId="0" applyFont="1" applyFill="1" applyBorder="1" applyAlignment="1"/>
    <xf numFmtId="0" fontId="6" fillId="0" borderId="2" xfId="0" applyFont="1" applyFill="1" applyBorder="1"/>
    <xf numFmtId="14" fontId="6" fillId="0" borderId="2" xfId="0" applyNumberFormat="1" applyFont="1" applyFill="1" applyBorder="1"/>
    <xf numFmtId="0" fontId="6" fillId="0" borderId="2" xfId="0" applyFont="1" applyFill="1" applyBorder="1" applyAlignment="1">
      <alignment horizontal="center"/>
    </xf>
    <xf numFmtId="4" fontId="6" fillId="0" borderId="2" xfId="0" applyNumberFormat="1" applyFont="1" applyFill="1" applyBorder="1"/>
    <xf numFmtId="0" fontId="17" fillId="0" borderId="2" xfId="0" applyFont="1" applyFill="1" applyBorder="1"/>
    <xf numFmtId="14" fontId="17" fillId="0" borderId="2" xfId="0" applyNumberFormat="1" applyFont="1" applyFill="1" applyBorder="1"/>
    <xf numFmtId="0" fontId="17" fillId="0" borderId="2" xfId="0" applyFont="1" applyFill="1" applyBorder="1" applyAlignment="1">
      <alignment horizontal="center"/>
    </xf>
    <xf numFmtId="4" fontId="17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/>
    <xf numFmtId="0" fontId="22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0/&#1041;&#1080;&#1083;&#1080;&#1073;&#1080;&#1085;&#1072;,%202-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Кап рем"/>
      <sheetName val="2020"/>
      <sheetName val="Лист3"/>
    </sheetNames>
    <sheetDataSet>
      <sheetData sheetId="0">
        <row r="10">
          <cell r="AI10">
            <v>7652.8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7"/>
  <sheetViews>
    <sheetView tabSelected="1" workbookViewId="0">
      <selection activeCell="I3" sqref="I3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5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</v>
      </c>
      <c r="H9" s="2"/>
      <c r="I9" s="2"/>
      <c r="J9" s="2"/>
    </row>
    <row r="10" spans="2:11" ht="14.25">
      <c r="B10" s="2" t="s">
        <v>11</v>
      </c>
      <c r="C10" s="2"/>
      <c r="D10" s="2"/>
      <c r="E10" s="2"/>
      <c r="F10" s="2"/>
      <c r="G10" s="6"/>
      <c r="H10" s="7">
        <f>I12+I13</f>
        <v>7842.4000000000005</v>
      </c>
      <c r="I10" s="2" t="s">
        <v>12</v>
      </c>
      <c r="J10" s="2"/>
    </row>
    <row r="11" spans="2:11" ht="14.25">
      <c r="B11" s="2" t="s">
        <v>13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14</v>
      </c>
      <c r="C12" s="2"/>
      <c r="D12" s="2"/>
      <c r="E12" s="2"/>
      <c r="F12" s="2"/>
      <c r="G12" s="2"/>
      <c r="H12" s="2"/>
      <c r="I12" s="7">
        <f>[1]Лист1!AI10</f>
        <v>7652.8</v>
      </c>
      <c r="J12" s="2" t="s">
        <v>12</v>
      </c>
    </row>
    <row r="13" spans="2:11" ht="14.25">
      <c r="B13" s="2" t="s">
        <v>15</v>
      </c>
      <c r="C13" s="2"/>
      <c r="D13" s="2"/>
      <c r="E13" s="2"/>
      <c r="F13" s="2"/>
      <c r="G13" s="2"/>
      <c r="H13" s="2"/>
      <c r="I13" s="7">
        <v>189.6</v>
      </c>
      <c r="J13" s="2" t="s">
        <v>12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16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17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1" customFormat="1" ht="12">
      <c r="A18" s="8"/>
      <c r="B18" s="9"/>
      <c r="C18" s="9"/>
      <c r="D18" s="9"/>
      <c r="E18" s="9"/>
      <c r="F18" s="9"/>
      <c r="G18" s="10"/>
      <c r="H18" s="9"/>
      <c r="I18" s="9"/>
      <c r="J18" s="9"/>
    </row>
    <row r="19" spans="1:11" ht="13.5" thickBot="1">
      <c r="K19" s="12" t="s">
        <v>18</v>
      </c>
    </row>
    <row r="20" spans="1:11" s="14" customFormat="1" ht="51.75" thickBot="1">
      <c r="A20" s="13" t="s">
        <v>19</v>
      </c>
      <c r="B20" s="13" t="s">
        <v>20</v>
      </c>
      <c r="C20" s="13" t="s">
        <v>21</v>
      </c>
      <c r="D20" s="13" t="s">
        <v>22</v>
      </c>
      <c r="E20" s="13" t="s">
        <v>23</v>
      </c>
      <c r="F20" s="13" t="s">
        <v>24</v>
      </c>
      <c r="G20" s="13" t="s">
        <v>25</v>
      </c>
      <c r="H20" s="13" t="s">
        <v>26</v>
      </c>
      <c r="I20" s="13" t="s">
        <v>27</v>
      </c>
      <c r="J20" s="13" t="s">
        <v>28</v>
      </c>
      <c r="K20" s="13" t="s">
        <v>29</v>
      </c>
    </row>
    <row r="21" spans="1:11" s="21" customFormat="1" ht="14.25">
      <c r="A21" s="15"/>
      <c r="B21" s="16"/>
      <c r="C21" s="16"/>
      <c r="D21" s="16"/>
      <c r="E21" s="16"/>
      <c r="F21" s="17"/>
      <c r="G21" s="18"/>
      <c r="H21" s="19"/>
      <c r="I21" s="19"/>
      <c r="J21" s="19"/>
      <c r="K21" s="20"/>
    </row>
    <row r="22" spans="1:11" s="21" customFormat="1" ht="15" customHeight="1">
      <c r="A22" s="15">
        <v>1</v>
      </c>
      <c r="B22" s="16" t="s">
        <v>30</v>
      </c>
      <c r="C22" s="16"/>
      <c r="D22" s="22">
        <v>9.9700000000000006</v>
      </c>
      <c r="E22" s="22">
        <v>13294.27</v>
      </c>
      <c r="F22" s="22">
        <v>915580.92200000002</v>
      </c>
      <c r="G22" s="22">
        <v>897531.00085347774</v>
      </c>
      <c r="H22" s="19">
        <v>913270.90600000019</v>
      </c>
      <c r="I22" s="19">
        <v>-2445.635146522267</v>
      </c>
      <c r="J22" s="19">
        <v>18049.921146522269</v>
      </c>
      <c r="K22" s="23"/>
    </row>
    <row r="23" spans="1:11" s="21" customFormat="1" ht="15" customHeight="1">
      <c r="A23" s="15"/>
      <c r="B23" s="16" t="s">
        <v>13</v>
      </c>
      <c r="C23" s="16"/>
      <c r="D23" s="24"/>
      <c r="E23" s="24"/>
      <c r="F23" s="25"/>
      <c r="G23" s="25"/>
      <c r="H23" s="25"/>
      <c r="I23" s="25"/>
      <c r="J23" s="19"/>
      <c r="K23" s="23"/>
    </row>
    <row r="24" spans="1:11" s="30" customFormat="1" ht="39.950000000000003" customHeight="1">
      <c r="A24" s="26" t="s">
        <v>123</v>
      </c>
      <c r="B24" s="27" t="s">
        <v>31</v>
      </c>
      <c r="C24" s="27" t="s">
        <v>32</v>
      </c>
      <c r="D24" s="28">
        <v>1.88</v>
      </c>
      <c r="E24" s="28">
        <v>13294.27</v>
      </c>
      <c r="F24" s="28">
        <v>172156.09800000003</v>
      </c>
      <c r="G24" s="28">
        <v>168762.18265504448</v>
      </c>
      <c r="H24" s="28">
        <v>169846.08200000002</v>
      </c>
      <c r="I24" s="28">
        <v>12210.370655044435</v>
      </c>
      <c r="J24" s="28">
        <v>3393.9153449555652</v>
      </c>
      <c r="K24" s="29"/>
    </row>
    <row r="25" spans="1:11" ht="39.950000000000003" customHeight="1">
      <c r="A25" s="26"/>
      <c r="B25" s="27" t="s">
        <v>33</v>
      </c>
      <c r="C25" s="27" t="s">
        <v>32</v>
      </c>
      <c r="D25" s="31">
        <v>0.37</v>
      </c>
      <c r="E25" s="31">
        <v>0</v>
      </c>
      <c r="F25" s="32">
        <v>33978.432000000001</v>
      </c>
      <c r="G25" s="32">
        <v>33308.575264734493</v>
      </c>
      <c r="H25" s="32">
        <v>33978.432000000001</v>
      </c>
      <c r="I25" s="32">
        <v>-669.85673526550818</v>
      </c>
      <c r="J25" s="32">
        <v>669.85673526550818</v>
      </c>
      <c r="K25" s="33" t="s">
        <v>34</v>
      </c>
    </row>
    <row r="26" spans="1:11" ht="39.950000000000003" customHeight="1">
      <c r="A26" s="26"/>
      <c r="B26" s="27" t="s">
        <v>35</v>
      </c>
      <c r="C26" s="27" t="s">
        <v>32</v>
      </c>
      <c r="D26" s="31">
        <v>0.1</v>
      </c>
      <c r="E26" s="31">
        <v>0</v>
      </c>
      <c r="F26" s="32">
        <v>9183.36</v>
      </c>
      <c r="G26" s="32">
        <v>9002.3176391174311</v>
      </c>
      <c r="H26" s="32">
        <v>9183.36</v>
      </c>
      <c r="I26" s="32">
        <v>-181.04236088256948</v>
      </c>
      <c r="J26" s="32">
        <v>181.04236088256948</v>
      </c>
      <c r="K26" s="34" t="s">
        <v>36</v>
      </c>
    </row>
    <row r="27" spans="1:11" ht="39.950000000000003" customHeight="1">
      <c r="A27" s="26"/>
      <c r="B27" s="27" t="s">
        <v>37</v>
      </c>
      <c r="C27" s="27" t="s">
        <v>32</v>
      </c>
      <c r="D27" s="31">
        <v>0.15</v>
      </c>
      <c r="E27" s="31">
        <v>0</v>
      </c>
      <c r="F27" s="32">
        <v>13775.04</v>
      </c>
      <c r="G27" s="32">
        <v>13503.476458676145</v>
      </c>
      <c r="H27" s="32">
        <v>13775.04</v>
      </c>
      <c r="I27" s="32">
        <v>-271.56354132385604</v>
      </c>
      <c r="J27" s="32">
        <v>271.56354132385604</v>
      </c>
      <c r="K27" s="34" t="s">
        <v>38</v>
      </c>
    </row>
    <row r="28" spans="1:11" ht="39.950000000000003" customHeight="1">
      <c r="A28" s="26"/>
      <c r="B28" s="27" t="s">
        <v>39</v>
      </c>
      <c r="C28" s="27" t="s">
        <v>32</v>
      </c>
      <c r="D28" s="31">
        <v>1.05</v>
      </c>
      <c r="E28" s="31">
        <v>0</v>
      </c>
      <c r="F28" s="32">
        <v>95934.21</v>
      </c>
      <c r="G28" s="32">
        <v>94042.946250369772</v>
      </c>
      <c r="H28" s="32">
        <v>95934.21</v>
      </c>
      <c r="I28" s="32">
        <v>-1891.2637496302341</v>
      </c>
      <c r="J28" s="32">
        <v>1891.2637496302341</v>
      </c>
      <c r="K28" s="29"/>
    </row>
    <row r="29" spans="1:11" ht="39.950000000000003" customHeight="1">
      <c r="A29" s="26"/>
      <c r="B29" s="27" t="s">
        <v>40</v>
      </c>
      <c r="C29" s="27" t="s">
        <v>32</v>
      </c>
      <c r="D29" s="31">
        <v>0.15</v>
      </c>
      <c r="E29" s="31">
        <v>0</v>
      </c>
      <c r="F29" s="32">
        <v>13775.04</v>
      </c>
      <c r="G29" s="32">
        <v>13503.476458676145</v>
      </c>
      <c r="H29" s="32">
        <v>13775.04</v>
      </c>
      <c r="I29" s="32">
        <v>-271.56354132385604</v>
      </c>
      <c r="J29" s="32">
        <v>271.56354132385604</v>
      </c>
      <c r="K29" s="29"/>
    </row>
    <row r="30" spans="1:11" ht="39.950000000000003" customHeight="1">
      <c r="A30" s="26"/>
      <c r="B30" s="27" t="s">
        <v>41</v>
      </c>
      <c r="C30" s="27" t="s">
        <v>32</v>
      </c>
      <c r="D30" s="31">
        <v>0.06</v>
      </c>
      <c r="E30" s="31">
        <v>13294.27</v>
      </c>
      <c r="F30" s="32">
        <v>5510.0159999999996</v>
      </c>
      <c r="G30" s="32">
        <v>5401.3905834704583</v>
      </c>
      <c r="H30" s="32">
        <v>3200</v>
      </c>
      <c r="I30" s="32">
        <v>15495.660583470459</v>
      </c>
      <c r="J30" s="32">
        <v>108.62541652954133</v>
      </c>
      <c r="K30" s="34" t="s">
        <v>42</v>
      </c>
    </row>
    <row r="31" spans="1:11" ht="39.950000000000003" customHeight="1">
      <c r="A31" s="26" t="s">
        <v>124</v>
      </c>
      <c r="B31" s="27" t="s">
        <v>121</v>
      </c>
      <c r="C31" s="27" t="s">
        <v>32</v>
      </c>
      <c r="D31" s="31">
        <v>3.34</v>
      </c>
      <c r="E31" s="31">
        <v>0</v>
      </c>
      <c r="F31" s="32">
        <v>306724.22400000005</v>
      </c>
      <c r="G31" s="31">
        <v>300677.40999999997</v>
      </c>
      <c r="H31" s="31">
        <v>306724.22400000005</v>
      </c>
      <c r="I31" s="32">
        <v>-6046.8140000000712</v>
      </c>
      <c r="J31" s="32">
        <v>6046.8140000000712</v>
      </c>
      <c r="K31" s="29"/>
    </row>
    <row r="32" spans="1:11" ht="39.950000000000003" customHeight="1">
      <c r="A32" s="26" t="s">
        <v>125</v>
      </c>
      <c r="B32" s="27" t="s">
        <v>43</v>
      </c>
      <c r="C32" s="27" t="s">
        <v>32</v>
      </c>
      <c r="D32" s="31">
        <v>2.93</v>
      </c>
      <c r="E32" s="31">
        <v>0</v>
      </c>
      <c r="F32" s="32">
        <v>269072.44800000003</v>
      </c>
      <c r="G32" s="32">
        <v>263767.90682614071</v>
      </c>
      <c r="H32" s="32">
        <v>269072.44800000003</v>
      </c>
      <c r="I32" s="32">
        <v>-5304.5411738593248</v>
      </c>
      <c r="J32" s="32">
        <v>5304.5411738593248</v>
      </c>
      <c r="K32" s="29"/>
    </row>
    <row r="33" spans="1:12" ht="39.950000000000003" customHeight="1">
      <c r="A33" s="26" t="s">
        <v>126</v>
      </c>
      <c r="B33" s="27" t="s">
        <v>44</v>
      </c>
      <c r="C33" s="27" t="s">
        <v>32</v>
      </c>
      <c r="D33" s="31">
        <v>1.82</v>
      </c>
      <c r="E33" s="31">
        <v>0</v>
      </c>
      <c r="F33" s="32">
        <v>167628.15199999997</v>
      </c>
      <c r="G33" s="32">
        <v>164323.50137229267</v>
      </c>
      <c r="H33" s="32">
        <v>167628.15199999997</v>
      </c>
      <c r="I33" s="32">
        <v>-3304.6506277073058</v>
      </c>
      <c r="J33" s="32">
        <v>3304.6506277073058</v>
      </c>
      <c r="K33" s="29"/>
    </row>
    <row r="34" spans="1:12" s="21" customFormat="1" ht="39.950000000000003" customHeight="1">
      <c r="A34" s="133" t="s">
        <v>122</v>
      </c>
      <c r="B34" s="134" t="s">
        <v>45</v>
      </c>
      <c r="C34" s="16" t="s">
        <v>46</v>
      </c>
      <c r="D34" s="39">
        <v>5.0599999999999996</v>
      </c>
      <c r="E34" s="22">
        <v>0</v>
      </c>
      <c r="F34" s="19">
        <v>129150.15</v>
      </c>
      <c r="G34" s="19">
        <v>127250.85</v>
      </c>
      <c r="H34" s="19">
        <v>129150.15</v>
      </c>
      <c r="I34" s="19">
        <v>-1899.2999999999884</v>
      </c>
      <c r="J34" s="19">
        <v>1899.2999999999884</v>
      </c>
      <c r="K34" s="135" t="s">
        <v>47</v>
      </c>
    </row>
    <row r="35" spans="1:12" s="21" customFormat="1" ht="39.950000000000003" customHeight="1">
      <c r="A35" s="133" t="s">
        <v>50</v>
      </c>
      <c r="B35" s="16" t="s">
        <v>48</v>
      </c>
      <c r="C35" s="16" t="s">
        <v>32</v>
      </c>
      <c r="D35" s="22">
        <v>0.29658000000000001</v>
      </c>
      <c r="E35" s="22">
        <v>0</v>
      </c>
      <c r="F35" s="19">
        <v>14722.81</v>
      </c>
      <c r="G35" s="19">
        <v>14389.65</v>
      </c>
      <c r="H35" s="19">
        <v>14722.81</v>
      </c>
      <c r="I35" s="19">
        <v>-333.15999999999985</v>
      </c>
      <c r="J35" s="19">
        <v>333.15999999999985</v>
      </c>
      <c r="K35" s="36" t="s">
        <v>49</v>
      </c>
    </row>
    <row r="36" spans="1:12" s="21" customFormat="1" ht="39.950000000000003" customHeight="1">
      <c r="A36" s="35" t="s">
        <v>53</v>
      </c>
      <c r="B36" s="16" t="s">
        <v>51</v>
      </c>
      <c r="C36" s="36" t="s">
        <v>32</v>
      </c>
      <c r="D36" s="22">
        <v>3.72</v>
      </c>
      <c r="E36" s="22">
        <v>0</v>
      </c>
      <c r="F36" s="19">
        <v>341368.22</v>
      </c>
      <c r="G36" s="19">
        <v>333199.71999999997</v>
      </c>
      <c r="H36" s="19">
        <v>341368.22</v>
      </c>
      <c r="I36" s="19">
        <v>-8168.5</v>
      </c>
      <c r="J36" s="32">
        <v>8168.5</v>
      </c>
      <c r="K36" s="37" t="s">
        <v>52</v>
      </c>
    </row>
    <row r="37" spans="1:12" s="21" customFormat="1" ht="39.950000000000003" customHeight="1">
      <c r="A37" s="35" t="s">
        <v>55</v>
      </c>
      <c r="B37" s="16" t="s">
        <v>54</v>
      </c>
      <c r="C37" s="36" t="s">
        <v>32</v>
      </c>
      <c r="D37" s="22">
        <v>1.08</v>
      </c>
      <c r="E37" s="22">
        <v>0</v>
      </c>
      <c r="F37" s="19">
        <v>99180.24</v>
      </c>
      <c r="G37" s="19">
        <v>96882.93</v>
      </c>
      <c r="H37" s="19">
        <v>99180.24</v>
      </c>
      <c r="I37" s="19">
        <v>-2297.3100000000122</v>
      </c>
      <c r="J37" s="32">
        <v>2297.3100000000122</v>
      </c>
      <c r="K37" s="23"/>
    </row>
    <row r="38" spans="1:12" s="21" customFormat="1" ht="39.950000000000003" customHeight="1">
      <c r="A38" s="35" t="s">
        <v>127</v>
      </c>
      <c r="B38" s="38" t="s">
        <v>56</v>
      </c>
      <c r="C38" s="36" t="s">
        <v>32</v>
      </c>
      <c r="D38" s="39">
        <v>1.99</v>
      </c>
      <c r="E38" s="22">
        <v>362078.61</v>
      </c>
      <c r="F38" s="19">
        <v>182749.56</v>
      </c>
      <c r="G38" s="19">
        <v>179711.45</v>
      </c>
      <c r="H38" s="19">
        <v>447097.25</v>
      </c>
      <c r="I38" s="19">
        <v>108697.94</v>
      </c>
      <c r="J38" s="32">
        <v>3038.109999999986</v>
      </c>
      <c r="K38" s="23"/>
    </row>
    <row r="39" spans="1:12" s="21" customFormat="1" ht="39.950000000000003" customHeight="1">
      <c r="A39" s="35" t="s">
        <v>57</v>
      </c>
      <c r="B39" s="38" t="s">
        <v>59</v>
      </c>
      <c r="C39" s="40" t="s">
        <v>60</v>
      </c>
      <c r="D39" s="41" t="s">
        <v>61</v>
      </c>
      <c r="E39" s="22"/>
      <c r="F39" s="19">
        <v>99035</v>
      </c>
      <c r="G39" s="19">
        <v>95405.2</v>
      </c>
      <c r="H39" s="19">
        <v>99035</v>
      </c>
      <c r="I39" s="19">
        <v>-3629.8000000000029</v>
      </c>
      <c r="J39" s="19">
        <v>3629.8000000000029</v>
      </c>
      <c r="K39" s="37" t="s">
        <v>62</v>
      </c>
    </row>
    <row r="40" spans="1:12" s="49" customFormat="1" ht="15" customHeight="1">
      <c r="A40" s="42"/>
      <c r="B40" s="43" t="s">
        <v>63</v>
      </c>
      <c r="C40" s="44"/>
      <c r="D40" s="45"/>
      <c r="E40" s="45"/>
      <c r="F40" s="46"/>
      <c r="G40" s="47"/>
      <c r="H40" s="47"/>
      <c r="I40" s="47"/>
      <c r="J40" s="47">
        <v>3918.67</v>
      </c>
      <c r="K40" s="47" t="s">
        <v>64</v>
      </c>
      <c r="L40" s="48"/>
    </row>
    <row r="41" spans="1:12" s="49" customFormat="1" ht="15" customHeight="1">
      <c r="A41" s="42"/>
      <c r="B41" s="43" t="s">
        <v>65</v>
      </c>
      <c r="C41" s="44"/>
      <c r="D41" s="45"/>
      <c r="E41" s="45"/>
      <c r="F41" s="46"/>
      <c r="G41" s="47"/>
      <c r="H41" s="47"/>
      <c r="I41" s="47"/>
      <c r="J41" s="47">
        <v>10086.459999999999</v>
      </c>
      <c r="K41" s="47" t="s">
        <v>64</v>
      </c>
      <c r="L41" s="47"/>
    </row>
    <row r="42" spans="1:12" s="49" customFormat="1" ht="15" customHeight="1">
      <c r="A42" s="42"/>
      <c r="B42" s="43"/>
      <c r="C42" s="44"/>
      <c r="D42" s="45"/>
      <c r="E42" s="45"/>
      <c r="F42" s="46"/>
      <c r="G42" s="47"/>
      <c r="H42" s="47"/>
      <c r="I42" s="47"/>
      <c r="J42" s="47"/>
      <c r="K42" s="47"/>
      <c r="L42" s="48"/>
    </row>
    <row r="43" spans="1:12" s="49" customFormat="1" ht="15" customHeight="1">
      <c r="A43" s="42"/>
      <c r="B43" s="43"/>
      <c r="C43" s="44"/>
      <c r="D43" s="45"/>
      <c r="E43" s="45"/>
      <c r="F43" s="46"/>
      <c r="G43" s="47"/>
      <c r="H43" s="47"/>
      <c r="I43" s="47"/>
      <c r="J43" s="47"/>
      <c r="K43" s="47"/>
      <c r="L43" s="47"/>
    </row>
    <row r="44" spans="1:12" s="56" customFormat="1" ht="15" customHeight="1" thickBot="1">
      <c r="A44" s="50"/>
      <c r="B44" s="51"/>
      <c r="C44" s="51"/>
      <c r="D44" s="52"/>
      <c r="E44" s="52"/>
      <c r="F44" s="53"/>
      <c r="G44" s="54"/>
      <c r="H44" s="54"/>
      <c r="I44" s="54"/>
      <c r="J44" s="54"/>
      <c r="K44" s="54"/>
      <c r="L44" s="55"/>
    </row>
    <row r="45" spans="1:12" s="59" customFormat="1" ht="69" customHeight="1" thickBot="1">
      <c r="A45" s="57" t="s">
        <v>58</v>
      </c>
      <c r="B45" s="58" t="s">
        <v>66</v>
      </c>
      <c r="C45" s="13" t="s">
        <v>21</v>
      </c>
      <c r="D45" s="13" t="s">
        <v>22</v>
      </c>
      <c r="E45" s="13" t="s">
        <v>67</v>
      </c>
      <c r="F45" s="13" t="s">
        <v>68</v>
      </c>
      <c r="G45" s="13" t="s">
        <v>69</v>
      </c>
      <c r="H45" s="13" t="s">
        <v>70</v>
      </c>
      <c r="I45" s="13" t="s">
        <v>28</v>
      </c>
      <c r="J45" s="148" t="s">
        <v>29</v>
      </c>
      <c r="K45" s="149"/>
    </row>
    <row r="46" spans="1:12" s="30" customFormat="1" ht="15">
      <c r="A46" s="60"/>
      <c r="B46" s="61" t="s">
        <v>13</v>
      </c>
      <c r="C46" s="61"/>
      <c r="D46" s="62"/>
      <c r="E46" s="63"/>
      <c r="F46" s="63"/>
      <c r="G46" s="63"/>
      <c r="H46" s="63"/>
      <c r="I46" s="63"/>
      <c r="J46" s="150"/>
      <c r="K46" s="150"/>
    </row>
    <row r="47" spans="1:12" ht="39.950000000000003" customHeight="1">
      <c r="A47" s="26"/>
      <c r="B47" s="27" t="s">
        <v>71</v>
      </c>
      <c r="C47" s="27" t="s">
        <v>72</v>
      </c>
      <c r="D47" s="64" t="s">
        <v>73</v>
      </c>
      <c r="E47" s="32">
        <v>738468.7</v>
      </c>
      <c r="F47" s="32">
        <v>734154.41</v>
      </c>
      <c r="G47" s="32">
        <v>738468.7</v>
      </c>
      <c r="H47" s="32">
        <v>-4314.2899999999208</v>
      </c>
      <c r="I47" s="32">
        <v>4314.2899999999208</v>
      </c>
      <c r="J47" s="151" t="s">
        <v>74</v>
      </c>
      <c r="K47" s="151"/>
    </row>
    <row r="48" spans="1:12" ht="39.950000000000003" customHeight="1">
      <c r="A48" s="26"/>
      <c r="B48" s="27" t="s">
        <v>75</v>
      </c>
      <c r="C48" s="27" t="s">
        <v>72</v>
      </c>
      <c r="D48" s="64">
        <v>176.34</v>
      </c>
      <c r="E48" s="32">
        <v>1111445.27</v>
      </c>
      <c r="F48" s="32">
        <v>1105892.3600000001</v>
      </c>
      <c r="G48" s="32">
        <v>1111445.27</v>
      </c>
      <c r="H48" s="32">
        <v>-5552.9099999999162</v>
      </c>
      <c r="I48" s="32">
        <v>5552.9099999999162</v>
      </c>
      <c r="J48" s="151" t="s">
        <v>76</v>
      </c>
      <c r="K48" s="151"/>
    </row>
    <row r="49" spans="1:12" ht="39.950000000000003" customHeight="1">
      <c r="A49" s="26"/>
      <c r="B49" s="27" t="s">
        <v>77</v>
      </c>
      <c r="C49" s="27" t="s">
        <v>78</v>
      </c>
      <c r="D49" s="64">
        <v>2180.39</v>
      </c>
      <c r="E49" s="32">
        <v>1818597.66</v>
      </c>
      <c r="F49" s="32">
        <v>1787370.88</v>
      </c>
      <c r="G49" s="32">
        <v>1818597.66</v>
      </c>
      <c r="H49" s="32">
        <v>-31226.780000000028</v>
      </c>
      <c r="I49" s="32">
        <v>31226.780000000028</v>
      </c>
      <c r="J49" s="151" t="s">
        <v>79</v>
      </c>
      <c r="K49" s="151"/>
    </row>
    <row r="50" spans="1:12">
      <c r="A50" s="65"/>
      <c r="B50" s="66"/>
      <c r="C50" s="66"/>
      <c r="D50" s="67"/>
      <c r="E50" s="68"/>
      <c r="F50" s="68"/>
      <c r="G50" s="68"/>
      <c r="H50" s="68"/>
      <c r="I50" s="68"/>
      <c r="J50" s="68"/>
      <c r="K50" s="69"/>
      <c r="L50" s="69"/>
    </row>
    <row r="51" spans="1:12" s="11" customFormat="1" ht="12">
      <c r="A51" s="8"/>
      <c r="B51" s="70" t="s">
        <v>80</v>
      </c>
      <c r="C51" s="70"/>
      <c r="D51" s="70"/>
      <c r="E51" s="70"/>
      <c r="F51" s="70"/>
      <c r="G51" s="71"/>
      <c r="H51" s="70"/>
      <c r="I51" s="70"/>
      <c r="J51" s="70"/>
    </row>
    <row r="52" spans="1:12">
      <c r="A52" s="65"/>
      <c r="B52" s="72" t="s">
        <v>81</v>
      </c>
      <c r="C52" s="66"/>
      <c r="D52" s="67"/>
      <c r="E52" s="67"/>
      <c r="F52" s="73"/>
      <c r="G52" s="68"/>
      <c r="H52" s="68"/>
      <c r="I52" s="68"/>
      <c r="J52" s="68"/>
      <c r="K52" s="68"/>
      <c r="L52" s="74"/>
    </row>
    <row r="53" spans="1:12" s="76" customFormat="1">
      <c r="A53" s="65"/>
      <c r="B53" s="72"/>
      <c r="C53" s="72"/>
      <c r="D53" s="67"/>
      <c r="E53" s="67"/>
      <c r="F53" s="73"/>
      <c r="G53" s="68"/>
      <c r="H53" s="68"/>
      <c r="I53" s="68"/>
      <c r="J53" s="68"/>
      <c r="K53" s="68"/>
      <c r="L53" s="75"/>
    </row>
    <row r="54" spans="1:12" s="76" customFormat="1">
      <c r="A54" s="65"/>
      <c r="B54" s="72"/>
      <c r="C54" s="72"/>
      <c r="D54" s="67"/>
      <c r="E54" s="67"/>
      <c r="F54" s="73"/>
      <c r="G54" s="68"/>
      <c r="H54" s="68"/>
      <c r="I54" s="68"/>
      <c r="J54" s="68"/>
      <c r="K54" s="68"/>
      <c r="L54" s="75"/>
    </row>
    <row r="55" spans="1:12" s="76" customFormat="1">
      <c r="A55" s="65"/>
      <c r="B55" s="72"/>
      <c r="C55" s="72"/>
      <c r="D55" s="67"/>
      <c r="E55" s="67"/>
      <c r="F55" s="73"/>
      <c r="G55" s="68"/>
      <c r="H55" s="68"/>
      <c r="I55" s="68"/>
      <c r="J55" s="68"/>
      <c r="K55" s="68"/>
      <c r="L55" s="75"/>
    </row>
    <row r="56" spans="1:12" s="76" customFormat="1">
      <c r="A56" s="65"/>
      <c r="B56" s="72"/>
      <c r="C56" s="72"/>
      <c r="D56" s="67"/>
      <c r="E56" s="67"/>
      <c r="F56" s="73"/>
      <c r="G56" s="68"/>
      <c r="H56" s="68"/>
      <c r="I56" s="68"/>
      <c r="J56" s="68"/>
      <c r="K56" s="68"/>
      <c r="L56" s="75"/>
    </row>
    <row r="57" spans="1:12">
      <c r="L57" s="74"/>
    </row>
    <row r="58" spans="1:12" s="21" customFormat="1" ht="14.25">
      <c r="A58" s="77"/>
      <c r="B58" s="78" t="s">
        <v>82</v>
      </c>
      <c r="C58" s="78"/>
      <c r="D58" s="78"/>
      <c r="E58" s="78"/>
      <c r="F58" s="79"/>
      <c r="I58" s="80"/>
      <c r="L58" s="81"/>
    </row>
    <row r="59" spans="1:12" s="21" customFormat="1" ht="14.25">
      <c r="A59" s="77"/>
      <c r="B59" s="82" t="s">
        <v>83</v>
      </c>
      <c r="C59" s="82"/>
      <c r="D59" s="78"/>
      <c r="E59" s="78"/>
      <c r="F59" s="79"/>
    </row>
    <row r="60" spans="1:12" ht="13.5" thickBot="1"/>
    <row r="61" spans="1:12" s="86" customFormat="1" ht="51.75" thickBot="1">
      <c r="A61" s="13" t="s">
        <v>84</v>
      </c>
      <c r="B61" s="137" t="s">
        <v>85</v>
      </c>
      <c r="C61" s="138"/>
      <c r="D61" s="139"/>
      <c r="E61" s="140"/>
      <c r="F61" s="141"/>
      <c r="G61" s="83" t="s">
        <v>86</v>
      </c>
      <c r="H61" s="84" t="s">
        <v>87</v>
      </c>
      <c r="I61" s="84" t="s">
        <v>88</v>
      </c>
      <c r="J61" s="13" t="s">
        <v>89</v>
      </c>
      <c r="K61" s="85"/>
    </row>
    <row r="62" spans="1:12">
      <c r="A62" s="87"/>
      <c r="B62" s="88"/>
      <c r="C62" s="89"/>
      <c r="D62" s="90"/>
      <c r="E62" s="142"/>
      <c r="F62" s="143"/>
      <c r="G62" s="91"/>
      <c r="H62" s="92"/>
      <c r="I62" s="87"/>
      <c r="J62" s="92"/>
    </row>
    <row r="63" spans="1:12" s="99" customFormat="1">
      <c r="A63" s="93" t="s">
        <v>90</v>
      </c>
      <c r="B63" s="94" t="s">
        <v>91</v>
      </c>
      <c r="C63" s="95"/>
      <c r="D63" s="96"/>
      <c r="E63" s="144"/>
      <c r="F63" s="145"/>
      <c r="G63" s="97"/>
      <c r="H63" s="93"/>
      <c r="I63" s="93"/>
      <c r="J63" s="98"/>
    </row>
    <row r="64" spans="1:12">
      <c r="A64" s="100"/>
      <c r="B64" s="101" t="s">
        <v>13</v>
      </c>
      <c r="C64" s="102"/>
      <c r="D64" s="103"/>
      <c r="E64" s="101"/>
      <c r="F64" s="103"/>
      <c r="G64" s="104"/>
      <c r="H64" s="100"/>
      <c r="I64" s="100"/>
      <c r="J64" s="32"/>
    </row>
    <row r="65" spans="1:11">
      <c r="A65" s="100"/>
      <c r="B65" s="122" t="s">
        <v>92</v>
      </c>
      <c r="C65" s="105"/>
      <c r="D65" s="106"/>
      <c r="E65" s="122" t="s">
        <v>93</v>
      </c>
      <c r="F65" s="106"/>
      <c r="G65" s="123">
        <v>43881</v>
      </c>
      <c r="H65" s="124" t="s">
        <v>94</v>
      </c>
      <c r="I65" s="124">
        <v>1</v>
      </c>
      <c r="J65" s="125">
        <v>4770</v>
      </c>
    </row>
    <row r="66" spans="1:11">
      <c r="A66" s="100"/>
      <c r="B66" s="122" t="s">
        <v>95</v>
      </c>
      <c r="C66" s="105"/>
      <c r="D66" s="106"/>
      <c r="E66" s="122" t="s">
        <v>96</v>
      </c>
      <c r="F66" s="106"/>
      <c r="G66" s="123">
        <v>43966</v>
      </c>
      <c r="H66" s="124" t="s">
        <v>94</v>
      </c>
      <c r="I66" s="124">
        <v>1</v>
      </c>
      <c r="J66" s="125">
        <v>8579.7000000000007</v>
      </c>
    </row>
    <row r="67" spans="1:11">
      <c r="A67" s="100"/>
      <c r="B67" s="122" t="s">
        <v>97</v>
      </c>
      <c r="C67" s="105"/>
      <c r="D67" s="106"/>
      <c r="E67" s="122" t="s">
        <v>98</v>
      </c>
      <c r="F67" s="106"/>
      <c r="G67" s="123">
        <v>44097</v>
      </c>
      <c r="H67" s="124" t="s">
        <v>99</v>
      </c>
      <c r="I67" s="124">
        <v>3</v>
      </c>
      <c r="J67" s="125">
        <v>4059</v>
      </c>
    </row>
    <row r="68" spans="1:11">
      <c r="A68" s="100"/>
      <c r="B68" s="122" t="s">
        <v>100</v>
      </c>
      <c r="C68" s="105"/>
      <c r="D68" s="106"/>
      <c r="E68" s="122" t="s">
        <v>101</v>
      </c>
      <c r="F68" s="106"/>
      <c r="G68" s="123">
        <v>44083</v>
      </c>
      <c r="H68" s="124" t="s">
        <v>102</v>
      </c>
      <c r="I68" s="124">
        <v>40</v>
      </c>
      <c r="J68" s="125">
        <v>31175</v>
      </c>
    </row>
    <row r="69" spans="1:11">
      <c r="A69" s="100"/>
      <c r="B69" s="122" t="s">
        <v>103</v>
      </c>
      <c r="C69" s="105"/>
      <c r="D69" s="106"/>
      <c r="E69" s="122" t="s">
        <v>104</v>
      </c>
      <c r="F69" s="106"/>
      <c r="G69" s="123">
        <v>44027</v>
      </c>
      <c r="H69" s="124" t="s">
        <v>94</v>
      </c>
      <c r="I69" s="124">
        <v>8</v>
      </c>
      <c r="J69" s="125">
        <v>88178.05</v>
      </c>
    </row>
    <row r="70" spans="1:11">
      <c r="A70" s="100"/>
      <c r="B70" s="122" t="s">
        <v>103</v>
      </c>
      <c r="C70" s="105"/>
      <c r="D70" s="106"/>
      <c r="E70" s="122" t="s">
        <v>105</v>
      </c>
      <c r="F70" s="106"/>
      <c r="G70" s="123">
        <v>44042</v>
      </c>
      <c r="H70" s="124" t="s">
        <v>94</v>
      </c>
      <c r="I70" s="124">
        <v>8</v>
      </c>
      <c r="J70" s="125">
        <v>89500</v>
      </c>
    </row>
    <row r="71" spans="1:11">
      <c r="A71" s="100"/>
      <c r="B71" s="126" t="s">
        <v>103</v>
      </c>
      <c r="C71" s="105"/>
      <c r="D71" s="106"/>
      <c r="E71" s="126" t="s">
        <v>106</v>
      </c>
      <c r="F71" s="106"/>
      <c r="G71" s="127">
        <v>44148</v>
      </c>
      <c r="H71" s="128" t="s">
        <v>94</v>
      </c>
      <c r="I71" s="128">
        <v>16</v>
      </c>
      <c r="J71" s="129">
        <v>179000</v>
      </c>
    </row>
    <row r="72" spans="1:11">
      <c r="A72" s="100"/>
      <c r="B72" s="122" t="s">
        <v>107</v>
      </c>
      <c r="C72" s="105"/>
      <c r="D72" s="106"/>
      <c r="E72" s="122" t="s">
        <v>96</v>
      </c>
      <c r="F72" s="106"/>
      <c r="G72" s="123">
        <v>43978</v>
      </c>
      <c r="H72" s="124" t="s">
        <v>102</v>
      </c>
      <c r="I72" s="124">
        <v>150</v>
      </c>
      <c r="J72" s="125">
        <v>387</v>
      </c>
    </row>
    <row r="73" spans="1:11">
      <c r="A73" s="100"/>
      <c r="B73" s="122" t="s">
        <v>108</v>
      </c>
      <c r="C73" s="119"/>
      <c r="D73" s="120"/>
      <c r="E73" s="122"/>
      <c r="F73" s="121"/>
      <c r="G73" s="123">
        <v>44195</v>
      </c>
      <c r="H73" s="124"/>
      <c r="I73" s="124"/>
      <c r="J73" s="125">
        <v>680</v>
      </c>
    </row>
    <row r="74" spans="1:11">
      <c r="A74" s="100"/>
      <c r="B74" s="122" t="s">
        <v>109</v>
      </c>
      <c r="C74" s="102"/>
      <c r="D74" s="103"/>
      <c r="E74" s="122"/>
      <c r="F74" s="107"/>
      <c r="G74" s="123">
        <v>44195</v>
      </c>
      <c r="H74" s="124"/>
      <c r="I74" s="124"/>
      <c r="J74" s="125">
        <v>2442.5</v>
      </c>
    </row>
    <row r="75" spans="1:11">
      <c r="A75" s="100"/>
      <c r="B75" s="122" t="s">
        <v>110</v>
      </c>
      <c r="C75" s="119"/>
      <c r="D75" s="120"/>
      <c r="E75" s="122" t="s">
        <v>111</v>
      </c>
      <c r="F75" s="121"/>
      <c r="G75" s="123">
        <v>44189</v>
      </c>
      <c r="H75" s="124" t="s">
        <v>102</v>
      </c>
      <c r="I75" s="124">
        <v>62</v>
      </c>
      <c r="J75" s="125">
        <v>35251</v>
      </c>
    </row>
    <row r="76" spans="1:11">
      <c r="A76" s="100"/>
      <c r="B76" s="122" t="s">
        <v>112</v>
      </c>
      <c r="C76" s="108"/>
      <c r="D76" s="109"/>
      <c r="E76" s="122"/>
      <c r="F76" s="107"/>
      <c r="G76" s="123">
        <v>44195</v>
      </c>
      <c r="H76" s="124"/>
      <c r="I76" s="124"/>
      <c r="J76" s="125">
        <v>3075</v>
      </c>
    </row>
    <row r="77" spans="1:11">
      <c r="A77" s="100"/>
      <c r="B77" s="146"/>
      <c r="C77" s="146"/>
      <c r="D77" s="146"/>
      <c r="E77" s="146"/>
      <c r="F77" s="146"/>
      <c r="G77" s="110"/>
      <c r="H77" s="100"/>
      <c r="I77" s="100"/>
      <c r="J77" s="100"/>
      <c r="K77" s="68"/>
    </row>
    <row r="78" spans="1:11" s="99" customFormat="1">
      <c r="A78" s="93"/>
      <c r="B78" s="147" t="s">
        <v>113</v>
      </c>
      <c r="C78" s="147"/>
      <c r="D78" s="147"/>
      <c r="E78" s="147"/>
      <c r="F78" s="147"/>
      <c r="G78" s="111"/>
      <c r="H78" s="93"/>
      <c r="I78" s="93"/>
      <c r="J78" s="112">
        <f>SUM(J65:J77)</f>
        <v>447097.25</v>
      </c>
      <c r="K78" s="113"/>
    </row>
    <row r="79" spans="1:11" s="99" customFormat="1">
      <c r="A79" s="130"/>
      <c r="B79" s="131"/>
      <c r="C79" s="131"/>
      <c r="D79" s="131"/>
      <c r="E79" s="131"/>
      <c r="F79" s="131"/>
      <c r="G79" s="131"/>
      <c r="H79" s="130"/>
      <c r="I79" s="130"/>
      <c r="J79" s="132"/>
      <c r="K79" s="113"/>
    </row>
    <row r="80" spans="1:11" s="99" customFormat="1">
      <c r="A80" s="130"/>
      <c r="B80" s="131"/>
      <c r="C80" s="131"/>
      <c r="D80" s="131"/>
      <c r="E80" s="131"/>
      <c r="F80" s="131"/>
      <c r="G80" s="131"/>
      <c r="H80" s="130"/>
      <c r="I80" s="130"/>
      <c r="J80" s="132"/>
      <c r="K80" s="113"/>
    </row>
    <row r="81" spans="1:11">
      <c r="K81" s="76"/>
    </row>
    <row r="83" spans="1:11" s="30" customFormat="1" ht="15">
      <c r="A83" s="114"/>
      <c r="B83" s="115" t="s">
        <v>114</v>
      </c>
      <c r="C83" s="115"/>
      <c r="D83" s="115"/>
      <c r="E83" s="115"/>
      <c r="F83" s="115"/>
      <c r="H83" s="30" t="s">
        <v>115</v>
      </c>
    </row>
    <row r="84" spans="1:11" s="30" customFormat="1" ht="15">
      <c r="A84" s="114"/>
      <c r="B84" s="116"/>
      <c r="C84" s="116"/>
      <c r="D84" s="116"/>
      <c r="E84" s="116"/>
      <c r="F84" s="116"/>
    </row>
    <row r="85" spans="1:11" s="30" customFormat="1" ht="15">
      <c r="A85" s="114"/>
      <c r="B85" s="116"/>
      <c r="C85" s="116"/>
      <c r="D85" s="116"/>
      <c r="E85" s="116"/>
      <c r="F85" s="116"/>
    </row>
    <row r="86" spans="1:11" s="115" customFormat="1" ht="15">
      <c r="A86" s="114"/>
      <c r="B86" s="115" t="s">
        <v>116</v>
      </c>
      <c r="D86" s="115" t="s">
        <v>117</v>
      </c>
    </row>
    <row r="87" spans="1:11" s="115" customFormat="1" ht="18">
      <c r="A87" s="114"/>
      <c r="D87" s="136" t="s">
        <v>118</v>
      </c>
      <c r="E87" s="136"/>
      <c r="F87" s="136"/>
    </row>
    <row r="88" spans="1:11" s="115" customFormat="1" ht="15">
      <c r="A88" s="114"/>
    </row>
    <row r="89" spans="1:11" s="115" customFormat="1" ht="15">
      <c r="A89" s="114"/>
    </row>
    <row r="90" spans="1:11" s="115" customFormat="1" ht="15">
      <c r="A90" s="114"/>
      <c r="B90" s="115" t="s">
        <v>119</v>
      </c>
    </row>
    <row r="91" spans="1:11" s="115" customFormat="1" ht="18">
      <c r="A91" s="114"/>
      <c r="D91" s="117" t="s">
        <v>120</v>
      </c>
      <c r="E91" s="117"/>
      <c r="G91" s="117"/>
    </row>
    <row r="92" spans="1:11" s="115" customFormat="1" ht="15">
      <c r="A92" s="114"/>
    </row>
    <row r="93" spans="1:11" s="115" customFormat="1" ht="15">
      <c r="A93" s="114"/>
    </row>
    <row r="94" spans="1:11" s="118" customFormat="1">
      <c r="A94" s="1"/>
    </row>
    <row r="95" spans="1:11" s="118" customFormat="1">
      <c r="A95" s="1"/>
    </row>
    <row r="96" spans="1:11" s="118" customFormat="1">
      <c r="A96" s="1"/>
    </row>
    <row r="97" spans="1:1" s="118" customFormat="1">
      <c r="A97" s="1"/>
    </row>
    <row r="98" spans="1:1" s="118" customFormat="1">
      <c r="A98" s="1"/>
    </row>
    <row r="99" spans="1:1" s="118" customFormat="1">
      <c r="A99" s="1"/>
    </row>
    <row r="100" spans="1:1" s="118" customFormat="1">
      <c r="A100" s="1"/>
    </row>
    <row r="101" spans="1:1" s="118" customFormat="1">
      <c r="A101" s="1"/>
    </row>
    <row r="102" spans="1:1" s="118" customFormat="1">
      <c r="A102" s="1"/>
    </row>
    <row r="103" spans="1:1" s="118" customFormat="1">
      <c r="A103" s="1"/>
    </row>
    <row r="104" spans="1:1" s="118" customFormat="1">
      <c r="A104" s="1"/>
    </row>
    <row r="105" spans="1:1" s="118" customFormat="1">
      <c r="A105" s="1"/>
    </row>
    <row r="106" spans="1:1" s="118" customFormat="1">
      <c r="A106" s="1"/>
    </row>
    <row r="107" spans="1:1" s="118" customFormat="1">
      <c r="A107" s="1"/>
    </row>
  </sheetData>
  <mergeCells count="11">
    <mergeCell ref="J45:K45"/>
    <mergeCell ref="J46:K46"/>
    <mergeCell ref="J47:K47"/>
    <mergeCell ref="J48:K48"/>
    <mergeCell ref="J49:K49"/>
    <mergeCell ref="D87:F87"/>
    <mergeCell ref="B61:F61"/>
    <mergeCell ref="E62:F62"/>
    <mergeCell ref="E63:F63"/>
    <mergeCell ref="B77:F77"/>
    <mergeCell ref="B78:F78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2021-03-24T17:09:10Z</dcterms:modified>
</cp:coreProperties>
</file>